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malariaconsortiumorg-my.sharepoint.com/personal/a_donessoune_malariaconsortium_org/Documents/Bureau/Dossiers Bureau/DAO 2025/DAO 003_Intrants CPS 2025/Outils CPS_2025_VF/DAT_Imprimés/"/>
    </mc:Choice>
  </mc:AlternateContent>
  <xr:revisionPtr revIDLastSave="2" documentId="11_2BB33CA8FA0EC66D00BEB66B9C0235A09C6E5E32" xr6:coauthVersionLast="47" xr6:coauthVersionMax="47" xr10:uidLastSave="{1C4F2970-3AD1-4421-B0C1-FC561337260E}"/>
  <bookViews>
    <workbookView xWindow="-108" yWindow="-108" windowWidth="23256" windowHeight="12576" tabRatio="500" xr2:uid="{00000000-000D-0000-FFFF-FFFF00000000}"/>
  </bookViews>
  <sheets>
    <sheet name="REPARTITION_SPAQ_FS 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GoBack" localSheetId="0">#REF!</definedName>
    <definedName name="_GoBack">#REF!</definedName>
    <definedName name="AB">'[1]Formating-source'!$B$2:$B$5</definedName>
    <definedName name="ABB" localSheetId="0">#REF!</definedName>
    <definedName name="ABB">#REF!</definedName>
    <definedName name="ABC" localSheetId="0">#REF!</definedName>
    <definedName name="ABC">#REF!</definedName>
    <definedName name="Affiche">'[2]Base estimation'!$D$183</definedName>
    <definedName name="Agent_comptable">'[2]Base estimation'!$D$429</definedName>
    <definedName name="Agent_Menage">'[2]Base estimation'!$D$433</definedName>
    <definedName name="Agraffeuse">'[2]Base estimation'!$D$136</definedName>
    <definedName name="AnalysePSM" localSheetId="0">#REF!</definedName>
    <definedName name="AnalysePSM">#REF!</definedName>
    <definedName name="Appui_Nutri_PVVIH">'[2]Base estimation'!$D$239</definedName>
    <definedName name="Assistant_Admin">'[2]Base estimation'!$D$428</definedName>
    <definedName name="Assistant_Social">'[2]Base estimation'!$D$434</definedName>
    <definedName name="Assurance_Vehicule">'[2]Base estimation'!$D$456</definedName>
    <definedName name="Audit">'[2]Base estimation'!$D$458</definedName>
    <definedName name="Audit_Sous_benef">'[2]Base estimation'!$D$467</definedName>
    <definedName name="Availability">'[1]Formating-source'!$L$2:$L$5</definedName>
    <definedName name="Availability1" localSheetId="0">#REF!</definedName>
    <definedName name="Availability1">#REF!</definedName>
    <definedName name="Availability2">'[1]Formating-source'!$M$2:$M$5</definedName>
    <definedName name="Availability21" localSheetId="0">#REF!</definedName>
    <definedName name="Availability21">#REF!</definedName>
    <definedName name="b" localSheetId="0">#REF!</definedName>
    <definedName name="b">#REF!</definedName>
    <definedName name="Billet_sous_Region">'[2]Base estimation'!$D$11</definedName>
    <definedName name="BilletSr">'[3]Base estimation'!$D$20</definedName>
    <definedName name="Boite_Image">'[2]Base estimation'!$D$184</definedName>
    <definedName name="Cabinets_internationaux">'[2]Base estimation'!$D$14</definedName>
    <definedName name="Cabinets_nationaux">'[2]Base estimation'!$D$12</definedName>
    <definedName name="Campagne_sensibilisation_seance_25">'[2]Base estimation'!$D$223</definedName>
    <definedName name="Carburant">'[2]Base estimation'!$D$470</definedName>
    <definedName name="Charge_Fonctionnement">'[2]Base estimation'!$D$446</definedName>
    <definedName name="Chauffeur">'[2]Base estimation'!$D$432</definedName>
    <definedName name="Climatiseur">'[2]Base estimation'!$D$76</definedName>
    <definedName name="Collation_don_sang">'[2]Base estimation'!$D$203</definedName>
    <definedName name="ComponentCode">[4]Translations!$C$2</definedName>
    <definedName name="ComponentSelected">'[5]Cover - Start here'!$B$7</definedName>
    <definedName name="Consignee1" localSheetId="0">#REF!</definedName>
    <definedName name="Consignee1">#REF!</definedName>
    <definedName name="Consultants_internationaux">'[2]Base estimation'!$D$9</definedName>
    <definedName name="Consultants_nationaux">'[2]Base estimation'!$D$8</definedName>
    <definedName name="Contri">'[2]Base estimation'!$D$333</definedName>
    <definedName name="Coordinateur">'[2]Base estimation'!$D$422</definedName>
    <definedName name="Cost_Category">[6]Definitions!$F$3:$F$15</definedName>
    <definedName name="Currency" localSheetId="0">#REF!</definedName>
    <definedName name="Currency">#REF!</definedName>
    <definedName name="Deadline">'[1]Formating-source'!$J$2:$J$9</definedName>
    <definedName name="Deadline1" localSheetId="0">#REF!</definedName>
    <definedName name="Deadline1">#REF!</definedName>
    <definedName name="Depliant">'[2]Base estimation'!$D$181</definedName>
    <definedName name="Dffusion_Radio">'[2]Base estimation'!$D$170</definedName>
    <definedName name="Diffusion_TV">'[2]Base estimation'!$D$171</definedName>
    <definedName name="DiffusionRadio">'[3]Base estimation'!$D$529</definedName>
    <definedName name="DiffusionTele">'[3]Base estimation'!$D$530</definedName>
    <definedName name="Disease_components">[6]Definitions!$A$2:$D$2</definedName>
    <definedName name="Dispaitéparrégion">"Organigramme : Processus 5"</definedName>
    <definedName name="Disparité">"Organigramme : Processus 9"</definedName>
    <definedName name="Disparitérégion" localSheetId="0">#REF!</definedName>
    <definedName name="Disparitérégion">#REF!</definedName>
    <definedName name="Emission_Radio">'[2]Base estimation'!$D$173</definedName>
    <definedName name="Emission_TV">'[2]Base estimation'!$D$172</definedName>
    <definedName name="Endemnite_PR">'[2]Base estimation'!$D$435</definedName>
    <definedName name="Entretien_Ch_Viral">'[2]Base estimation'!$D$482</definedName>
    <definedName name="Entretien_Info">'[2]Base estimation'!$D$175</definedName>
    <definedName name="erdd" localSheetId="0">#REF!</definedName>
    <definedName name="erdd">#REF!</definedName>
    <definedName name="ExpiryStockout">'[1]Formating-source'!$I$2:$I$6</definedName>
    <definedName name="ExpiryStockout1" localSheetId="0">#REF!</definedName>
    <definedName name="ExpiryStockout1">#REF!</definedName>
    <definedName name="fghj" localSheetId="0">#REF!</definedName>
    <definedName name="fghj">#REF!</definedName>
    <definedName name="Fonct_Vehicule">'[2]Base estimation'!$D$469</definedName>
    <definedName name="Fonctionnement_Sous_Bef">'[2]Base estimation'!$D$461</definedName>
    <definedName name="Form_sous_Region">'[2]Base estimation'!$D$21</definedName>
    <definedName name="FormationCommunautaire">'[2]Base estimation'!$D$19</definedName>
    <definedName name="FormationConakry">'[2]Base estimation'!$D$16</definedName>
    <definedName name="FormationInterieur">'[2]Base estimation'!$D$17</definedName>
    <definedName name="FormationPairsEducateurs">'[2]Base estimation'!$D$18</definedName>
    <definedName name="Forms">'[1]Formating-source'!$K$2:$K$5</definedName>
    <definedName name="Forms1" localSheetId="0">#REF!</definedName>
    <definedName name="Forms1">#REF!</definedName>
    <definedName name="Fourniture_Bur_Sousbenef">'[2]Base estimation'!$D$465</definedName>
    <definedName name="Frequency">'[1]Formating-source'!$Q$3:$Q$9</definedName>
    <definedName name="Frequency1" localSheetId="0">#REF!</definedName>
    <definedName name="Frequency1">#REF!</definedName>
    <definedName name="Gardien">'[2]Base estimation'!$D$442</definedName>
    <definedName name="Gestionnaire_base">'[2]Base estimation'!$D$430</definedName>
    <definedName name="Idemnite_ONG">'[2]Base estimation'!$D$437</definedName>
    <definedName name="Implementing_Entity_Type">[6]Definitions!$H$3:$H$9</definedName>
    <definedName name="IncOffset">'[5]7.6 (d) Incremental'!$AP$2</definedName>
    <definedName name="IndicatorTypesList" localSheetId="0">#REF!</definedName>
    <definedName name="IndicatorTypesList">#REF!</definedName>
    <definedName name="JOUR">'[7]Base estimation'!$D$94</definedName>
    <definedName name="Kit_Equip_ONG">'[2]Base estimation'!$D$102</definedName>
    <definedName name="Kit_gyneco">'[2]Base estimation'!$D$153</definedName>
    <definedName name="Kit_Info_PR">'[2]Base estimation'!$D$40</definedName>
    <definedName name="KIt_Info_Standard">'[2]Base estimation'!$D$82</definedName>
    <definedName name="Kit_Mat_Info">'[2]Base estimation'!$D$124</definedName>
    <definedName name="Kit_Prevention">'[2]Base estimation'!$D$148</definedName>
    <definedName name="Kit_SoinP_ONG">'[2]Base estimation'!$D$249</definedName>
    <definedName name="LFA_SDA" localSheetId="0">'[8]LFA_Programmatic Progress_1B'!#REF!</definedName>
    <definedName name="LFA_SDA">'[8]LFA_Programmatic Progress_1B'!#REF!</definedName>
    <definedName name="LFASig" localSheetId="0">#REF!</definedName>
    <definedName name="LFASig">#REF!</definedName>
    <definedName name="list" localSheetId="0">#REF!</definedName>
    <definedName name="list">#REF!</definedName>
    <definedName name="List_IE">'[8]Definitions-lists-EFR'!$A$58:$A$65</definedName>
    <definedName name="list1" localSheetId="0">#REF!</definedName>
    <definedName name="list1">#REF!</definedName>
    <definedName name="list2" localSheetId="0">#REF!</definedName>
    <definedName name="list2">#REF!</definedName>
    <definedName name="listH" localSheetId="0">#REF!</definedName>
    <definedName name="listH">#REF!</definedName>
    <definedName name="listie" localSheetId="0">#REF!</definedName>
    <definedName name="listie">#REF!</definedName>
    <definedName name="listmac" localSheetId="0">#REF!</definedName>
    <definedName name="listmac">#REF!</definedName>
    <definedName name="ListMal">'[8]Definitions-lists-EFR'!$A$21:$A$25</definedName>
    <definedName name="listnew" localSheetId="0">#REF!</definedName>
    <definedName name="listnew">#REF!</definedName>
    <definedName name="listS" localSheetId="0">#REF!</definedName>
    <definedName name="listS">#REF!</definedName>
    <definedName name="listsda" localSheetId="0">#REF!</definedName>
    <definedName name="listsda">#REF!</definedName>
    <definedName name="listsdah" localSheetId="0">#REF!</definedName>
    <definedName name="listsdah">#REF!</definedName>
    <definedName name="listsdah1" localSheetId="0">#REF!</definedName>
    <definedName name="listsdah1">#REF!</definedName>
    <definedName name="listsdahiv" localSheetId="0">#REF!</definedName>
    <definedName name="listsdahiv">#REF!</definedName>
    <definedName name="listsdahiv1" localSheetId="0">#REF!</definedName>
    <definedName name="listsdahiv1">#REF!</definedName>
    <definedName name="listsdam">[9]Definitions!$C$28:$C$50</definedName>
    <definedName name="listsdat" localSheetId="0">#REF!</definedName>
    <definedName name="listsdat">#REF!</definedName>
    <definedName name="listsdat1">[9]Definitions!$C$39:$C$54</definedName>
    <definedName name="listserv" localSheetId="0">#REF!</definedName>
    <definedName name="listserv">#REF!</definedName>
    <definedName name="Lookup_Currency_Proposal">[10]Lookup!$AA$2:$AA$3</definedName>
    <definedName name="Lookup_Currency_Report">[10]Lookup!$AC$2:$AC$3</definedName>
    <definedName name="Lookup_DiseaseComponents_Options">[10]Lookup!$A$2:$A$6</definedName>
    <definedName name="Lookup_Language">[10]Lookup!$AF$2:$AF$4</definedName>
    <definedName name="MalariaSDA">'[8]Memo Malaria'!$A$2:$A$24</definedName>
    <definedName name="Materiel_Audio_CECOJE">'[2]Base estimation'!$D$96</definedName>
    <definedName name="Mauqeurs">'[7]Base estimation'!$D$410</definedName>
    <definedName name="Medecin">'[2]Base estimation'!$D$427</definedName>
    <definedName name="Médicaments_ARV_PTME">'[7]Base estimation'!$D$177</definedName>
    <definedName name="MissionsInterieur">'[2]Base estimation'!$D$34</definedName>
    <definedName name="Mob_Bureau_PR">'[2]Base estimation'!$D$89</definedName>
    <definedName name="Mobilier_Standard">'[2]Base estimation'!$D$142</definedName>
    <definedName name="MonthIndex">[5]Definitions!$AC$7</definedName>
    <definedName name="MoreLess">'[1]Formating-source'!$E$2:$E$5</definedName>
    <definedName name="MoreLess1" localSheetId="0">#REF!</definedName>
    <definedName name="MoreLess1">#REF!</definedName>
    <definedName name="Number">'[1]Formating-source'!$P$2:$P$9</definedName>
    <definedName name="Number1" localSheetId="0">#REF!</definedName>
    <definedName name="Number1">#REF!</definedName>
    <definedName name="Ordi_Portable">'[2]Base estimation'!$D$49</definedName>
    <definedName name="Pair_Educ_Femme">'[2]Base estimation'!$D$231</definedName>
    <definedName name="Pair_Educ_Jeune">'[2]Base estimation'!$D$230</definedName>
    <definedName name="Pair_Educ_Minier">'[2]Base estimation'!$D$237</definedName>
    <definedName name="Pair_Educ_Pecheur">'[2]Base estimation'!$D$235</definedName>
    <definedName name="Pair_Educ_Prisonnier">'[2]Base estimation'!$D$233</definedName>
    <definedName name="Pair_Educ_PS">'[2]Base estimation'!$D$232</definedName>
    <definedName name="Pair_Educ_Transp">'[2]Base estimation'!$D$236</definedName>
    <definedName name="Papier_buvard">'[7]Base estimation'!$D$250</definedName>
    <definedName name="partners1" localSheetId="0">#REF!</definedName>
    <definedName name="partners1">#REF!</definedName>
    <definedName name="PCR" localSheetId="0">#REF!</definedName>
    <definedName name="PCR">#REF!</definedName>
    <definedName name="PCRR" localSheetId="0">#REF!</definedName>
    <definedName name="PCRR">#REF!</definedName>
    <definedName name="PEP">'[2]Base estimation'!$D$258</definedName>
    <definedName name="perctge">'[1]Formating-source'!$C$2:$C$12</definedName>
    <definedName name="perctge1" localSheetId="0">#REF!</definedName>
    <definedName name="perctge1">#REF!</definedName>
    <definedName name="Perctge2">'[1]Formating-source'!$D$2:$D$9</definedName>
    <definedName name="Perctge21" localSheetId="0">#REF!</definedName>
    <definedName name="Perctge21">#REF!</definedName>
    <definedName name="Perd_consul_Inter">'[2]Base estimation'!$D$10</definedName>
    <definedName name="PerdAO">'[2]Base estimation'!$D$28</definedName>
    <definedName name="PerdSousRegion">'[2]Base estimation'!$D$23</definedName>
    <definedName name="Perservatif_masculin">'[7]Base estimation'!$D$258</definedName>
    <definedName name="Phallus">'[2]Base estimation'!$D$187</definedName>
    <definedName name="Plaidoyer1" localSheetId="0">'[2]Base estimation'!#REF!</definedName>
    <definedName name="Plaidoyer1">'[2]Base estimation'!#REF!</definedName>
    <definedName name="PR_SDA" localSheetId="0">'[8]LFA_Programmatic Progress_1A'!#REF!</definedName>
    <definedName name="PR_SDA">'[8]LFA_Programmatic Progress_1A'!#REF!</definedName>
    <definedName name="Presevatif_feminin">'[7]Base estimation'!$D$259</definedName>
    <definedName name="Processus_1" localSheetId="0">#REF!</definedName>
    <definedName name="Processus_1">#REF!</definedName>
    <definedName name="Processus_2" localSheetId="0">#REF!</definedName>
    <definedName name="Processus_2">#REF!</definedName>
    <definedName name="Processus_3" localSheetId="0">#REF!</definedName>
    <definedName name="Processus_3">#REF!</definedName>
    <definedName name="Processus_4" localSheetId="0">#REF!</definedName>
    <definedName name="Processus_4">#REF!</definedName>
    <definedName name="Processus_5" localSheetId="0">#REF!</definedName>
    <definedName name="Processus_5">#REF!</definedName>
    <definedName name="Processus_6" localSheetId="0">#REF!</definedName>
    <definedName name="Processus_6">#REF!</definedName>
    <definedName name="Processus_7" localSheetId="0">#REF!</definedName>
    <definedName name="Processus_7">#REF!</definedName>
    <definedName name="Processus_8" localSheetId="0">#REF!</definedName>
    <definedName name="Processus_8">#REF!</definedName>
    <definedName name="Processus_9" localSheetId="0">#REF!</definedName>
    <definedName name="Processus_9">#REF!</definedName>
    <definedName name="RDTs">'[1]Formating-source'!$N$2:$N$8</definedName>
    <definedName name="RDTs1" localSheetId="0">#REF!</definedName>
    <definedName name="RDTs1">#REF!</definedName>
    <definedName name="redf" localSheetId="0">#REF!</definedName>
    <definedName name="redf">#REF!</definedName>
    <definedName name="ReprographieR">'[2]Base estimation'!$D$165</definedName>
    <definedName name="Resp_RCA">'[2]Base estimation'!$D$425</definedName>
    <definedName name="Resp_SE">'[2]Base estimation'!$D$426</definedName>
    <definedName name="Scolarisation_OEV">'[2]Base estimation'!$D$207</definedName>
    <definedName name="SD" localSheetId="0">#REF!</definedName>
    <definedName name="SD">#REF!</definedName>
    <definedName name="SDA" localSheetId="0">#REF!</definedName>
    <definedName name="SDA">#REF!</definedName>
    <definedName name="SDAList">'[11]DPS_impact_source données'!$A$2:$A$22</definedName>
    <definedName name="Secret_Recep">'[2]Base estimation'!$D$431</definedName>
    <definedName name="Session_Plaidoyer">'[2]Base estimation'!$D$244</definedName>
    <definedName name="SessionPlaidoyer" localSheetId="0">'[2]Base estimation'!#REF!</definedName>
    <definedName name="SessionPlaidoyer">'[2]Base estimation'!#REF!</definedName>
    <definedName name="Socite_Gardien">'[2]Base estimation'!$D$457</definedName>
    <definedName name="Sources" localSheetId="0">#REF!</definedName>
    <definedName name="Sources">#REF!</definedName>
    <definedName name="StartYearSelected">'[5]Cover - Start here'!$B$9</definedName>
    <definedName name="StorageLevels">'[1]Formating-source'!$H$2:$H$5</definedName>
    <definedName name="Stroragelevels1" localSheetId="0">#REF!</definedName>
    <definedName name="Stroragelevels1">#REF!</definedName>
    <definedName name="support_pulicitaire">'[7]Base estimation'!$D$164</definedName>
    <definedName name="TauxEuro" localSheetId="0">'[12]hypothèses de couts'!#REF!</definedName>
    <definedName name="TauxEuro">'[12]hypothèses de couts'!#REF!</definedName>
    <definedName name="TauxUSD" localSheetId="0">'[12]hypothèses de couts'!#REF!</definedName>
    <definedName name="TauxUSD">'[12]hypothèses de couts'!#REF!</definedName>
    <definedName name="TEST" localSheetId="0">'[8]LFA_Programmatic Progress_1A'!#REF!</definedName>
    <definedName name="TEST">'[8]LFA_Programmatic Progress_1A'!#REF!</definedName>
    <definedName name="Test_rapide_confirmation">'[7]Base estimation'!$D$246</definedName>
    <definedName name="Test_rapide_dépistage">'[7]Base estimation'!$D$245</definedName>
    <definedName name="Timeframe" localSheetId="0">#REF!</definedName>
    <definedName name="Timeframe">#REF!</definedName>
    <definedName name="Travaux_Rano_Bat">'[7]Base estimation'!$D$140</definedName>
    <definedName name="Travaux_Reno">'[2]Base estimation'!$D$160</definedName>
    <definedName name="Travaux_Reno_Bat">'[2]Base estimation'!$D$159</definedName>
    <definedName name="Vehicule">'[2]Base estimation'!$D$38</definedName>
    <definedName name="VgAO">'[2]Base estimation'!$D$27</definedName>
    <definedName name="VisitePVVIH_trans_collation">'[7]Base estimation'!$D$241</definedName>
    <definedName name="VoyagesEH">'[2]Base estimation'!$D$29</definedName>
    <definedName name="YesNo">'[1]Formating-source'!$A$2:$A$5</definedName>
    <definedName name="YesNo1" localSheetId="0">#REF!</definedName>
    <definedName name="YesNo1">#REF!</definedName>
    <definedName name="_xlnm.Print_Area" localSheetId="0">'REPARTITION_SPAQ_FS '!$B$3:$I$77,'REPARTITION_SPAQ_FS '!#REF!,'REPARTITION_SPAQ_FS 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77" i="4" l="1"/>
  <c r="B8" i="4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B76" i="4" s="1"/>
  <c r="F77" i="4"/>
  <c r="E77" i="4"/>
  <c r="G77" i="4" l="1"/>
  <c r="D83" i="4" s="1"/>
  <c r="H77" i="4"/>
  <c r="E83" i="4" s="1"/>
  <c r="E84" i="4" s="1"/>
  <c r="I77" i="4" l="1"/>
  <c r="D84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Windycumulus</author>
  </authors>
  <commentList>
    <comment ref="G5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Windycumulus:</t>
        </r>
        <r>
          <rPr>
            <sz val="9"/>
            <color indexed="81"/>
            <rFont val="Tahoma"/>
            <family val="2"/>
          </rPr>
          <t xml:space="preserve">
Au lieu de 10% cest 5% de stock de securité au niveau FS</t>
        </r>
      </text>
    </comment>
  </commentList>
</comments>
</file>

<file path=xl/sharedStrings.xml><?xml version="1.0" encoding="utf-8"?>
<sst xmlns="http://schemas.openxmlformats.org/spreadsheetml/2006/main" count="20" uniqueCount="16">
  <si>
    <t xml:space="preserve">CIBLES </t>
  </si>
  <si>
    <t>N°</t>
  </si>
  <si>
    <t>POPULATION TOTALE</t>
  </si>
  <si>
    <t>3-11 MOIS</t>
  </si>
  <si>
    <t>12-59 MOIS</t>
  </si>
  <si>
    <t>REGION DE :</t>
  </si>
  <si>
    <t>DISTRICT SANITAIRE DE :</t>
  </si>
  <si>
    <t>FORMATIONS SANITAIRES</t>
  </si>
  <si>
    <t>STOCK RESTANT</t>
  </si>
  <si>
    <t>TOTAL REPARTI</t>
  </si>
  <si>
    <t>TOTAL PREVU POUR LE DS</t>
  </si>
  <si>
    <t>CYCLE N°</t>
  </si>
  <si>
    <t>NOM PRENOM</t>
  </si>
  <si>
    <t>SIGNATURE</t>
  </si>
  <si>
    <t>ETAT DE REPARTITION DE LA SP+AQ</t>
  </si>
  <si>
    <t>SP+AQ NECESSAIRE  + STOCK SECURITE 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</si>
</sst>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\ _C_F_A_-;\-* #,##0\ _C_F_A_-;_-* &quot;-&quot;\ _C_F_A_-;_-@_-"/>
    <numFmt numFmtId="165" formatCode="_-* #,##0.00\ _€_-;\-* #,##0.00\ _€_-;_-* &quot;-&quot;??\ _€_-;_-@_-"/>
    <numFmt numFmtId="166" formatCode="_ * #,##0.00_ ;_ * \-#,##0.00_ ;_ * &quot;-&quot;??_ ;_ @_ "/>
    <numFmt numFmtId="167" formatCode="_(* #,##0.00_);_(* \(#,##0.00\);_(* &quot;-&quot;??_);_(@_)"/>
    <numFmt numFmtId="168" formatCode="_-* #,##0\ _F_-;\-* #,##0\ _F_-;_-* &quot;-&quot;\ _F_-;_-@_-"/>
    <numFmt numFmtId="169" formatCode="&quot;SFr.&quot;\ #,##0;&quot;SFr.&quot;\ \-#,##0"/>
  </numFmts>
  <fonts count="2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18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  <font>
      <b/>
      <sz val="14"/>
      <color theme="1"/>
      <name val="Arial"/>
      <family val="2"/>
    </font>
    <font>
      <b/>
      <sz val="14"/>
      <color rgb="FF00000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Arial"/>
      <family val="2"/>
    </font>
    <font>
      <b/>
      <sz val="1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D8E4BC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</borders>
  <cellStyleXfs count="47">
    <xf numFmtId="0" fontId="0" fillId="0" borderId="0"/>
    <xf numFmtId="164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3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8" fillId="2" borderId="5" xfId="0" applyFont="1" applyFill="1" applyBorder="1" applyAlignment="1">
      <alignment horizontal="center" vertical="center" wrapText="1"/>
    </xf>
    <xf numFmtId="164" fontId="0" fillId="0" borderId="0" xfId="0" applyNumberFormat="1"/>
    <xf numFmtId="164" fontId="2" fillId="0" borderId="0" xfId="1" applyFont="1" applyAlignment="1"/>
    <xf numFmtId="164" fontId="10" fillId="4" borderId="6" xfId="0" applyNumberFormat="1" applyFont="1" applyFill="1" applyBorder="1" applyAlignment="1">
      <alignment vertical="center"/>
    </xf>
    <xf numFmtId="164" fontId="10" fillId="4" borderId="7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9" fillId="0" borderId="8" xfId="0" applyFont="1" applyBorder="1" applyAlignment="1" applyProtection="1">
      <alignment vertical="center" wrapText="1"/>
      <protection hidden="1"/>
    </xf>
    <xf numFmtId="164" fontId="3" fillId="0" borderId="8" xfId="1" applyFont="1" applyFill="1" applyBorder="1" applyAlignment="1">
      <alignment horizontal="center" vertical="center"/>
    </xf>
    <xf numFmtId="0" fontId="9" fillId="0" borderId="8" xfId="0" applyFont="1" applyBorder="1" applyAlignment="1" applyProtection="1">
      <alignment horizontal="left" vertical="center"/>
      <protection hidden="1"/>
    </xf>
    <xf numFmtId="0" fontId="0" fillId="0" borderId="14" xfId="0" applyBorder="1" applyAlignment="1">
      <alignment horizontal="center" vertical="center"/>
    </xf>
    <xf numFmtId="0" fontId="9" fillId="0" borderId="14" xfId="0" applyFont="1" applyBorder="1" applyAlignment="1" applyProtection="1">
      <alignment vertical="center" wrapText="1"/>
      <protection hidden="1"/>
    </xf>
    <xf numFmtId="164" fontId="3" fillId="0" borderId="14" xfId="1" applyFont="1" applyFill="1" applyBorder="1" applyAlignment="1">
      <alignment horizontal="center" vertical="center"/>
    </xf>
    <xf numFmtId="0" fontId="0" fillId="0" borderId="8" xfId="0" applyBorder="1"/>
    <xf numFmtId="164" fontId="17" fillId="2" borderId="8" xfId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164" fontId="11" fillId="5" borderId="20" xfId="0" applyNumberFormat="1" applyFont="1" applyFill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/>
    <xf numFmtId="164" fontId="10" fillId="0" borderId="18" xfId="0" applyNumberFormat="1" applyFont="1" applyBorder="1" applyAlignment="1">
      <alignment vertical="center"/>
    </xf>
    <xf numFmtId="164" fontId="11" fillId="0" borderId="19" xfId="0" applyNumberFormat="1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164" fontId="0" fillId="2" borderId="8" xfId="0" applyNumberFormat="1" applyFill="1" applyBorder="1"/>
    <xf numFmtId="0" fontId="10" fillId="4" borderId="4" xfId="0" applyFont="1" applyFill="1" applyBorder="1" applyAlignment="1">
      <alignment horizontal="left" vertical="center"/>
    </xf>
    <xf numFmtId="0" fontId="8" fillId="4" borderId="10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</cellXfs>
  <cellStyles count="47">
    <cellStyle name="Comma 2" xfId="2" xr:uid="{00000000-0005-0000-0000-000000000000}"/>
    <cellStyle name="Comma 2 2" xfId="3" xr:uid="{00000000-0005-0000-0000-000001000000}"/>
    <cellStyle name="Comma 3" xfId="4" xr:uid="{00000000-0005-0000-0000-000002000000}"/>
    <cellStyle name="Comma 4" xfId="5" xr:uid="{00000000-0005-0000-0000-000003000000}"/>
    <cellStyle name="Comma_HIV_Financial Reporting Template_Nov16" xfId="6" xr:uid="{00000000-0005-0000-0000-000004000000}"/>
    <cellStyle name="Lien hypertexte" xfId="37" builtinId="8" hidden="1"/>
    <cellStyle name="Lien hypertexte" xfId="39" builtinId="8" hidden="1"/>
    <cellStyle name="Lien hypertexte" xfId="41" builtinId="8" hidden="1"/>
    <cellStyle name="Lien hypertexte" xfId="43" builtinId="8" hidden="1"/>
    <cellStyle name="Lien hypertexte" xfId="45" builtinId="8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Milliers [0]" xfId="1" builtinId="6"/>
    <cellStyle name="Milliers 10" xfId="7" xr:uid="{00000000-0005-0000-0000-000010000000}"/>
    <cellStyle name="Milliers 11" xfId="8" xr:uid="{00000000-0005-0000-0000-000011000000}"/>
    <cellStyle name="Milliers 2" xfId="9" xr:uid="{00000000-0005-0000-0000-000012000000}"/>
    <cellStyle name="Milliers 2 2" xfId="10" xr:uid="{00000000-0005-0000-0000-000013000000}"/>
    <cellStyle name="Milliers 2 2 2" xfId="11" xr:uid="{00000000-0005-0000-0000-000014000000}"/>
    <cellStyle name="Milliers 2 2 3" xfId="12" xr:uid="{00000000-0005-0000-0000-000015000000}"/>
    <cellStyle name="Milliers 2 2 4" xfId="13" xr:uid="{00000000-0005-0000-0000-000016000000}"/>
    <cellStyle name="Milliers 2 3" xfId="14" xr:uid="{00000000-0005-0000-0000-000017000000}"/>
    <cellStyle name="Milliers 2 4" xfId="15" xr:uid="{00000000-0005-0000-0000-000018000000}"/>
    <cellStyle name="Milliers 2 5" xfId="16" xr:uid="{00000000-0005-0000-0000-000019000000}"/>
    <cellStyle name="Milliers 3" xfId="17" xr:uid="{00000000-0005-0000-0000-00001A000000}"/>
    <cellStyle name="Milliers 3 2" xfId="18" xr:uid="{00000000-0005-0000-0000-00001B000000}"/>
    <cellStyle name="Milliers 4" xfId="19" xr:uid="{00000000-0005-0000-0000-00001C000000}"/>
    <cellStyle name="Milliers 4 2" xfId="20" xr:uid="{00000000-0005-0000-0000-00001D000000}"/>
    <cellStyle name="Milliers 4 2 2" xfId="21" xr:uid="{00000000-0005-0000-0000-00001E000000}"/>
    <cellStyle name="Milliers 4 2 3" xfId="22" xr:uid="{00000000-0005-0000-0000-00001F000000}"/>
    <cellStyle name="Milliers 5" xfId="23" xr:uid="{00000000-0005-0000-0000-000020000000}"/>
    <cellStyle name="Milliers 5 2" xfId="24" xr:uid="{00000000-0005-0000-0000-000021000000}"/>
    <cellStyle name="Milliers 6" xfId="25" xr:uid="{00000000-0005-0000-0000-000022000000}"/>
    <cellStyle name="Milliers 6 2" xfId="26" xr:uid="{00000000-0005-0000-0000-000023000000}"/>
    <cellStyle name="Milliers 7" xfId="27" xr:uid="{00000000-0005-0000-0000-000024000000}"/>
    <cellStyle name="Milliers 8" xfId="28" xr:uid="{00000000-0005-0000-0000-000025000000}"/>
    <cellStyle name="Milliers 9" xfId="29" xr:uid="{00000000-0005-0000-0000-000026000000}"/>
    <cellStyle name="Normal" xfId="0" builtinId="0"/>
    <cellStyle name="Normal 2" xfId="30" xr:uid="{00000000-0005-0000-0000-000028000000}"/>
    <cellStyle name="Normal 6 2" xfId="31" xr:uid="{00000000-0005-0000-0000-000029000000}"/>
    <cellStyle name="Pourcentage 2" xfId="32" xr:uid="{00000000-0005-0000-0000-00002A000000}"/>
    <cellStyle name="Pourcentage 2 2" xfId="33" xr:uid="{00000000-0005-0000-0000-00002B000000}"/>
    <cellStyle name="Pourcentage 3" xfId="34" xr:uid="{00000000-0005-0000-0000-00002C000000}"/>
    <cellStyle name="Pourcentage 4" xfId="35" xr:uid="{00000000-0005-0000-0000-00002D000000}"/>
    <cellStyle name="Pourcentage 5" xfId="36" xr:uid="{00000000-0005-0000-0000-00002E000000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wnload/Users/Gnankini/Desktop/14-BFA_NOTE%20CONCEPTUELLE_PALUDISME_VF/3-BFA_NFM_NC-PALU_%20ANNEXES%20DU%20PAYS/Users/konemamadou/Downloads/maping%20PMTCT-04-aug-2011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/Download/Users/Gnankini/Desktop/14-BFA_NOTE%20CONCEPTUELLE_PALUDISME_VF/3-BFA_NFM_NC-PALU_%20ANNEXES%20DU%20PAYS/Users/konemamadou/Documents/Mission%20Note%20Conceptuelle%20Guin&#233;e/budget%20pour%20Validation.xls?8DC6AE32" TargetMode="External"/><Relationship Id="rId1" Type="http://schemas.openxmlformats.org/officeDocument/2006/relationships/externalLinkPath" Target="file:///\\8DC6AE32\budget%20pour%20Validation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/Download/Users/Gnankini/Desktop/14-BFA_NOTE%20CONCEPTUELLE_PALUDISME_VF/3-BFA_NFM_NC-PALU_%20ANNEXES%20DU%20PAYS/Users/konemamadou/Documents/Mission%20Note%20Conceptuelle%20Guin&#233;e/PAO%20FM%20Version%20Groupe.xls?8DC6AE32" TargetMode="External"/><Relationship Id="rId1" Type="http://schemas.openxmlformats.org/officeDocument/2006/relationships/externalLinkPath" Target="file:///\\8DC6AE32\PAO%20FM%20Version%20Groupe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/Download/Users/Gnankini/Desktop/14-BFA_NOTE%20CONCEPTUELLE_PALUDISME_VF/3-BFA_NFM_NC-PALU_%20ANNEXES%20DU%20PAYS/Users/HP/Desktop/Mission%20Djibouti/budget%20PSN%20et%20R9/R9_Palu_BudgetAndWorkPlan15juillet201311h56.xls?E4628497" TargetMode="External"/><Relationship Id="rId1" Type="http://schemas.openxmlformats.org/officeDocument/2006/relationships/externalLinkPath" Target="file:///\\E4628497\R9_Palu_BudgetAndWorkPlan15juillet201311h5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wnload/Users/Gnankini/Desktop/14-BFA_NOTE%20CONCEPTUELLE_PALUDISME_VF/3-BFA_NFM_NC-PALU_%20ANNEXES%20DU%20PAYS/Documents%20R11/R11_BudgetAndWorkPlanHTM_Attachment_fr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/Download/Users/Gnankini/Desktop/14-BFA_NOTE%20CONCEPTUELLE_PALUDISME_VF/3-BFA_NFM_NC-PALU_%20ANNEXES%20DU%20PAYS/Users/konemamadou/Documents/Mission%20Note%20Conceptuelle%20Guin&#233;e/Rnd9-Budget-SIDA_Guinea.xls?8DC6AE32" TargetMode="External"/><Relationship Id="rId1" Type="http://schemas.openxmlformats.org/officeDocument/2006/relationships/externalLinkPath" Target="file:///\\8DC6AE32\Rnd9-Budget-SIDA_Guine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wnload/Users/Gnankini/Desktop/14-BFA_NOTE%20CONCEPTUELLE_PALUDISME_VF/3-BFA_NFM_NC-PALU_%20ANNEXES%20DU%20PAYS/Users/konemamadou/Downloads/PAO%20FM%20Version%20finale%20FOF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microsoft.com/office/2019/04/relationships/externalLinkLongPath" Target="/Users/User/Documents/PEC/SMC/CLES%20USB/Cl&#233;%20bleue_SANDWIDI%20du%2014.08.13/SANDWIDI/Rapport%20de%20progr&#232;s%20Avril%20-%20Juin%202011/Rapport%20de%20progr&#232;s%20Avril%20-%20Juin%202011/BUR_MAL_Rd7_Rapport_Progres_P12_02Juin11.xls?D3E04AA2" TargetMode="External"/><Relationship Id="rId1" Type="http://schemas.openxmlformats.org/officeDocument/2006/relationships/externalLinkPath" Target="file:///\\D3E04AA2\BUR_MAL_Rd7_Rapport_Progres_P12_02Juin1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ice/Documents/ATELIERS%20DIVERS/2016_Atelier%20orientation%20pharmaciens%20sur%20CPS%20/LiaisonExterneR&#233;cup&#233;r&#233;e1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microsoft.com/office/2019/04/relationships/externalLinkLongPath" Target="/Download/Users/Gnankini/Desktop/14-BFA_NOTE%20CONCEPTUELLE_PALUDISME_VF/3-BFA_NFM_NC-PALU_%20ANNEXES%20DU%20PAYS/Users/konemamadou/Documents/Mission%20Note%20Conceptuelle%20Guin&#233;e/Costing_Tool_Version_V2.0.14(1).xls?8DC6AE32" TargetMode="External"/><Relationship Id="rId1" Type="http://schemas.openxmlformats.org/officeDocument/2006/relationships/externalLinkPath" Target="file:///\\8DC6AE32\Costing_Tool_Version_V2.0.14(1)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/Download/Users/Gnankini/Desktop/14-BFA_NOTE%20CONCEPTUELLE_PALUDISME_VF/3-BFA_NFM_NC-PALU_%20ANNEXES%20DU%20PAYS/Users/konemamadou/Downloads/Copie%20de%20CP_Pol_R9_AttachmentA_HIV_fr%20ANNEXE%20A.xls?F84F4615" TargetMode="External"/><Relationship Id="rId1" Type="http://schemas.openxmlformats.org/officeDocument/2006/relationships/externalLinkPath" Target="file:///\\F84F4615\Copie%20de%20CP_Pol_R9_AttachmentA_HIV_fr%20ANNEXE%20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ALICE%201/doc%20final/doc%20projet%20MTNCTP-CPS/BFA-Projet%20-CPS_MTNCTP_Budget%202015-2019%20du%2028%20fevrier%20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ing-sourc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estimatio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estimation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 en"/>
      <sheetName val="Instructions fr"/>
      <sheetName val="Instructions sp"/>
      <sheetName val="Instructions ru"/>
      <sheetName val="Instructions m en"/>
      <sheetName val="Instructions m fr"/>
      <sheetName val="Instructions m sp"/>
      <sheetName val="Instructions m ru"/>
      <sheetName val="Instructions HSS en"/>
      <sheetName val="Instructions HSS m en"/>
      <sheetName val="Instructions HSS fr"/>
      <sheetName val="Instructions HSS m fr"/>
      <sheetName val="Instructions HSS sp"/>
      <sheetName val="Instructions HSS m sp"/>
      <sheetName val="Instructions HSS ru"/>
      <sheetName val="Instructions HSS m ru"/>
      <sheetName val="Cover - Start here"/>
      <sheetName val="Recipients"/>
      <sheetName val="Objectives"/>
      <sheetName val="Assumptions"/>
      <sheetName val="7.5 Detailed budget"/>
      <sheetName val="Summary Budgets"/>
      <sheetName val="Mandatory Summary Budget"/>
      <sheetName val="Overview"/>
      <sheetName val="7.6 (d) Incremental"/>
      <sheetName val="7.1 Financial gap"/>
      <sheetName val="Definitions"/>
      <sheetName val="Drops"/>
      <sheetName val="$Ranges$"/>
      <sheetName val="$Meta$"/>
      <sheetName val="Translations"/>
      <sheetName val="Table 2 HSS Gap Analysis (1)"/>
      <sheetName val="Table 2 HSS Gap Analysis (2)"/>
      <sheetName val="Table 2 HSS Gap Analysis (3)"/>
      <sheetName val="Table 2 HSS Gap Analysis (4)"/>
      <sheetName val="Table 2 HSS Gap Analysis (5)"/>
      <sheetName val="Table 2 HSS Gap Analysis (6)"/>
      <sheetName val="NSA By Program Area"/>
      <sheetName val="NSA By Cost Category"/>
      <sheetName val="Sheet1"/>
      <sheetName val="Sheet2"/>
      <sheetName val="Sheet3"/>
      <sheetName val="Sheet4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2">
          <cell r="C2" t="str">
            <v>a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Cover - Start here"/>
      <sheetName val="Recipients"/>
      <sheetName val="Objectives"/>
      <sheetName val="Assumptions"/>
      <sheetName val="7.5 Detailed budget"/>
      <sheetName val="Summary Budgets"/>
      <sheetName val="Mandatory Summary Budget"/>
      <sheetName val="Overview"/>
      <sheetName val="7.6 (d) Incremental"/>
      <sheetName val="7.1 Financial gap"/>
      <sheetName val="Definitions"/>
      <sheetName val="Drops"/>
      <sheetName val="$Ranges$"/>
      <sheetName val="$Meta$"/>
      <sheetName val="Transla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AP2">
            <v>-8048</v>
          </cell>
        </row>
      </sheetData>
      <sheetData sheetId="10"/>
      <sheetData sheetId="11">
        <row r="7">
          <cell r="AC7">
            <v>0</v>
          </cell>
        </row>
      </sheetData>
      <sheetData sheetId="12"/>
      <sheetData sheetId="13"/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initions"/>
      <sheetName val="Feuille de titre"/>
      <sheetName val="Instructions générales"/>
      <sheetName val="Hypothèses générales"/>
      <sheetName val="Hypothèses détaillées"/>
      <sheetName val="Ateliers.formations"/>
      <sheetName val="Entretien matériels"/>
      <sheetName val="Base estimation"/>
      <sheetName val="Budget Round9"/>
      <sheetName val="Budget détaillé - Année 1"/>
      <sheetName val="Budget détaillé - Année 2"/>
      <sheetName val="Budget détaillé - Années 3, 4&amp;5"/>
      <sheetName val="Budget sur cinq ans"/>
      <sheetName val="Résumé"/>
    </sheetNames>
    <sheetDataSet>
      <sheetData sheetId="0" refreshError="1">
        <row r="2">
          <cell r="A2" t="str">
            <v>VIH_SIDA</v>
          </cell>
          <cell r="B2" t="str">
            <v>Paludisme</v>
          </cell>
          <cell r="C2" t="str">
            <v>Tuberculose</v>
          </cell>
          <cell r="D2" t="str">
            <v>RSS_Section_4B</v>
          </cell>
        </row>
        <row r="3">
          <cell r="F3" t="str">
            <v>Ressources humaines</v>
          </cell>
          <cell r="H3" t="str">
            <v>FBO (Organisation confessionnelle)</v>
          </cell>
        </row>
        <row r="4">
          <cell r="F4" t="str">
            <v>Assistance technique et de Gestion</v>
          </cell>
          <cell r="H4" t="str">
            <v>ONG/Organisation Communautaire/Academique</v>
          </cell>
        </row>
        <row r="5">
          <cell r="F5" t="str">
            <v>Formation</v>
          </cell>
          <cell r="H5" t="str">
            <v>Secteur Privé</v>
          </cell>
        </row>
        <row r="6">
          <cell r="F6" t="str">
            <v xml:space="preserve">Produits et équipements médicaux </v>
          </cell>
          <cell r="H6" t="str">
            <v>Ministère de la Santé</v>
          </cell>
        </row>
        <row r="7">
          <cell r="F7" t="str">
            <v>Produits pharmaceutiques (Medicaments)</v>
          </cell>
          <cell r="H7" t="str">
            <v>Gouvernement Autres</v>
          </cell>
        </row>
        <row r="8">
          <cell r="F8" t="str">
            <v>Coûts de gestion des achats et des stocks (GAS)</v>
          </cell>
          <cell r="H8" t="str">
            <v>PNUD</v>
          </cell>
        </row>
        <row r="9">
          <cell r="F9" t="str">
            <v>Infrastructure et autres équipements</v>
          </cell>
          <cell r="H9" t="str">
            <v>Autres Organisations Multilatérales</v>
          </cell>
        </row>
        <row r="10">
          <cell r="F10" t="str">
            <v>Matériel de communication</v>
          </cell>
        </row>
        <row r="11">
          <cell r="F11" t="str">
            <v>Suivi et évaluation (S&amp;E)</v>
          </cell>
        </row>
        <row r="12">
          <cell r="F12" t="str">
            <v>Soutien humain aux patients/populations cibles</v>
          </cell>
        </row>
        <row r="13">
          <cell r="F13" t="str">
            <v>Planification et administration</v>
          </cell>
        </row>
        <row r="14">
          <cell r="F14" t="str">
            <v>Frais fixes</v>
          </cell>
        </row>
        <row r="15">
          <cell r="F15" t="str">
            <v>Autres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estimatio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PR_Programmatic Progress_1A"/>
      <sheetName val="PR_Programmatic Progress_1B"/>
      <sheetName val="PR_Grant Management_2"/>
      <sheetName val="PR_Total PR Cash Outflow_3A"/>
      <sheetName val="EFR Malaria Financial Data_3B"/>
      <sheetName val="PR_Procurement Info_4"/>
      <sheetName val="PR_Cash Reconciliation_5A"/>
      <sheetName val="PR_Disbursement Request_5B"/>
      <sheetName val="PR_Overall Performance_6"/>
      <sheetName val="PR_Cash Request_7A&amp;B"/>
      <sheetName val="PR_Bank Details_7C"/>
      <sheetName val="PR_Annex_SR-Financials"/>
      <sheetName val="PR Sect 1C Budget"/>
      <sheetName val="PR_Sect 1C_Exécution Budget "/>
      <sheetName val="PR_Sect 1C_Exécution GAS "/>
      <sheetName val="PR_Sect 1C_ Prévision Budget"/>
      <sheetName val="PR_Sect 1C_ENGAGEMENTS"/>
      <sheetName val="Checklist"/>
      <sheetName val="LFA_Programmatic Progress_1A"/>
      <sheetName val="LFA_Programmatic Progress_1B"/>
      <sheetName val="LFA_Grant Management_2"/>
      <sheetName val="LFA_Total PR Cash Outflow_3A"/>
      <sheetName val="LFA_EFR Review_3B"/>
      <sheetName val="LFA_Procurement Info_4"/>
      <sheetName val="LFA_Findings&amp;Recommendations"/>
      <sheetName val="LFA_Cash Reconciliation_5A"/>
      <sheetName val="LFA_Disbursement Recommend_5B"/>
      <sheetName val="Sheet1"/>
      <sheetName val="LFA_Overall Performance_6"/>
      <sheetName val="LFA_DisbursementRecommendation7"/>
      <sheetName val="LFA_Bank Details_7C"/>
      <sheetName val="LFA_Annex-SR Financials"/>
      <sheetName val="Annex for additional info"/>
      <sheetName val="Memo HIV"/>
      <sheetName val="Memo TB"/>
      <sheetName val="Memo Malaria"/>
      <sheetName val="Definitions-lists-EFR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2">
          <cell r="A2" t="str">
            <v>please select…</v>
          </cell>
        </row>
        <row r="3">
          <cell r="A3" t="str">
            <v>Prevention:  Behavioral Change Communication - Mass media</v>
          </cell>
        </row>
        <row r="4">
          <cell r="A4" t="str">
            <v>Prevention:  Behavioral Change Communication - community outreach</v>
          </cell>
        </row>
        <row r="5">
          <cell r="A5" t="str">
            <v>Prevention: Insecticide-treated nets (ITNs)</v>
          </cell>
        </row>
        <row r="6">
          <cell r="A6" t="str">
            <v>Prevention: Malaria prevention during pregnancy</v>
          </cell>
        </row>
        <row r="7">
          <cell r="A7" t="str">
            <v>Prevention: Vector control (other than ITNs)</v>
          </cell>
        </row>
        <row r="8">
          <cell r="A8" t="str">
            <v>Prevention: other - specify</v>
          </cell>
        </row>
        <row r="9">
          <cell r="A9" t="str">
            <v>Treatment: Prompt, effective anti-malarial treatment</v>
          </cell>
        </row>
        <row r="10">
          <cell r="A10" t="str">
            <v>Treatment: Home based management of malaria</v>
          </cell>
        </row>
        <row r="11">
          <cell r="A11" t="str">
            <v>Treatment: Diagnosis</v>
          </cell>
        </row>
        <row r="12">
          <cell r="A12" t="str">
            <v>Treatment: other - specify</v>
          </cell>
        </row>
        <row r="13">
          <cell r="A13" t="str">
            <v>Supportive environment: Monitoring drug resistance</v>
          </cell>
        </row>
        <row r="14">
          <cell r="A14" t="str">
            <v>Supportive environment: Monitoring insecticide resistance</v>
          </cell>
        </row>
        <row r="15">
          <cell r="A15" t="str">
            <v>Supportive environment: Coordination and partnership development (national, community, public-private)</v>
          </cell>
        </row>
        <row r="16">
          <cell r="A16" t="str">
            <v>Supportive environment: other - specify</v>
          </cell>
        </row>
        <row r="17">
          <cell r="A17" t="str">
            <v>Supportive environment: Program management and administration</v>
          </cell>
        </row>
        <row r="18">
          <cell r="A18" t="str">
            <v>HSS: Service delivery</v>
          </cell>
        </row>
        <row r="19">
          <cell r="A19" t="str">
            <v>HSS: Human resources</v>
          </cell>
        </row>
        <row r="20">
          <cell r="A20" t="str">
            <v>HSS: Community Systems Strengthening</v>
          </cell>
        </row>
        <row r="21">
          <cell r="A21" t="str">
            <v>HSS: Information system &amp; Operational research</v>
          </cell>
        </row>
        <row r="22">
          <cell r="A22" t="str">
            <v>HSS: Infrastructure</v>
          </cell>
        </row>
        <row r="23">
          <cell r="A23" t="str">
            <v>HSS: Procurement and Supply management</v>
          </cell>
        </row>
        <row r="24">
          <cell r="A24" t="str">
            <v>HSS: other - specify</v>
          </cell>
        </row>
      </sheetData>
      <sheetData sheetId="37">
        <row r="21">
          <cell r="A21" t="str">
            <v>Please Select…</v>
          </cell>
        </row>
        <row r="22">
          <cell r="A22" t="str">
            <v>Prevention</v>
          </cell>
        </row>
        <row r="23">
          <cell r="A23" t="str">
            <v>Treatment</v>
          </cell>
        </row>
        <row r="24">
          <cell r="A24" t="str">
            <v>Supportive Environment</v>
          </cell>
        </row>
        <row r="25">
          <cell r="A25" t="str">
            <v>Health System Strengthening (HSS)</v>
          </cell>
        </row>
        <row r="58">
          <cell r="A58" t="str">
            <v>Please Select…</v>
          </cell>
        </row>
        <row r="59">
          <cell r="A59" t="str">
            <v>FBO</v>
          </cell>
        </row>
        <row r="60">
          <cell r="A60" t="str">
            <v>NGO/CBO/Academic</v>
          </cell>
        </row>
        <row r="61">
          <cell r="A61" t="str">
            <v>Private Sector</v>
          </cell>
        </row>
        <row r="62">
          <cell r="A62" t="str">
            <v>Ministry Health (MoH)</v>
          </cell>
        </row>
        <row r="63">
          <cell r="A63" t="str">
            <v>Other Government</v>
          </cell>
        </row>
        <row r="64">
          <cell r="A64" t="str">
            <v>UNDP</v>
          </cell>
        </row>
        <row r="65">
          <cell r="A65" t="str">
            <v>Other Multilateral Organization</v>
          </cell>
        </row>
      </sheetData>
      <sheetData sheetId="3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initions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kup"/>
      <sheetName val="Utilities"/>
      <sheetName val="Updating"/>
      <sheetName val="Sheet List"/>
      <sheetName val="Closing"/>
      <sheetName val="Language"/>
      <sheetName val="Macros not enabled"/>
      <sheetName val="Translation"/>
      <sheetName val="General assumptions embed word"/>
      <sheetName val="Workflow"/>
      <sheetName val="Instructions"/>
      <sheetName val="DebugSettings"/>
      <sheetName val="Cover page"/>
      <sheetName val="Table of contents"/>
      <sheetName val="General assumptions"/>
      <sheetName val="DataCheck"/>
      <sheetName val="Setup"/>
      <sheetName val="Master Worksheet"/>
      <sheetName val="Master Worksheet Template"/>
      <sheetName val="Input costs"/>
      <sheetName val="Input costs Template"/>
      <sheetName val="Input cost calculation Template"/>
      <sheetName val="Input cost calculation"/>
      <sheetName val="Financial Reports"/>
      <sheetName val="Other Reports"/>
      <sheetName val="Report Budget by SDA &amp; CC"/>
      <sheetName val="Report Quarterly budget Y1 &amp; Y2"/>
      <sheetName val="Report Quarterly budget Templat"/>
      <sheetName val="Report Budget by SDA Template"/>
      <sheetName val="Report Summary Budget"/>
      <sheetName val="Report Summary Budget Template"/>
      <sheetName val="Report Detailed Budget"/>
      <sheetName val="Report Input cost sheet"/>
      <sheetName val="Report Unit Cost Calculations"/>
      <sheetName val="Report Wor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PS_impact_source données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é Budget projet 2015-2019"/>
      <sheetName val="budget detaillé"/>
      <sheetName val="ds CPS"/>
      <sheetName val="DS BM"/>
      <sheetName val="Distanc"/>
      <sheetName val="hypothèses de cout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84"/>
  <sheetViews>
    <sheetView tabSelected="1" zoomScale="90" zoomScaleNormal="90" workbookViewId="0">
      <pane xSplit="3" ySplit="3" topLeftCell="D4" activePane="bottomRight" state="frozen"/>
      <selection pane="topRight" activeCell="D1" sqref="D1"/>
      <selection pane="bottomLeft" activeCell="A4" sqref="A4"/>
      <selection pane="bottomRight" sqref="A1:J1"/>
    </sheetView>
  </sheetViews>
  <sheetFormatPr baseColWidth="10" defaultRowHeight="15.6" x14ac:dyDescent="0.3"/>
  <cols>
    <col min="1" max="1" width="3.8984375" customWidth="1"/>
    <col min="2" max="2" width="10.5" style="8" customWidth="1"/>
    <col min="3" max="3" width="19.8984375" customWidth="1"/>
    <col min="4" max="4" width="19.5" customWidth="1"/>
    <col min="5" max="5" width="16.59765625" customWidth="1"/>
    <col min="6" max="6" width="19.59765625" customWidth="1"/>
    <col min="7" max="7" width="17.8984375" customWidth="1"/>
    <col min="8" max="8" width="18.3984375" customWidth="1"/>
    <col min="9" max="9" width="47.09765625" customWidth="1"/>
    <col min="10" max="10" width="24.69921875" customWidth="1"/>
    <col min="11" max="11" width="20.3984375" customWidth="1"/>
    <col min="12" max="12" width="19.8984375" customWidth="1"/>
    <col min="13" max="13" width="15.5" customWidth="1"/>
    <col min="14" max="14" width="14.5" customWidth="1"/>
    <col min="15" max="15" width="14" customWidth="1"/>
    <col min="16" max="16" width="11.5" bestFit="1" customWidth="1"/>
  </cols>
  <sheetData>
    <row r="1" spans="1:11" ht="23.4" x14ac:dyDescent="0.3">
      <c r="A1" s="45" t="s">
        <v>14</v>
      </c>
      <c r="B1" s="45"/>
      <c r="C1" s="45"/>
      <c r="D1" s="45"/>
      <c r="E1" s="45"/>
      <c r="F1" s="45"/>
      <c r="G1" s="45"/>
      <c r="H1" s="45"/>
      <c r="I1" s="45"/>
      <c r="J1" s="45"/>
    </row>
    <row r="2" spans="1:11" ht="21" x14ac:dyDescent="0.4">
      <c r="B2" s="40" t="s">
        <v>5</v>
      </c>
      <c r="C2" s="40"/>
      <c r="D2" s="40"/>
    </row>
    <row r="3" spans="1:11" ht="21.6" thickBot="1" x14ac:dyDescent="0.45">
      <c r="B3" s="40" t="s">
        <v>6</v>
      </c>
      <c r="C3" s="40"/>
      <c r="D3" s="40"/>
      <c r="E3" s="2"/>
      <c r="F3" s="1"/>
      <c r="G3" s="1"/>
      <c r="H3" s="1"/>
      <c r="I3" s="1"/>
    </row>
    <row r="4" spans="1:11" ht="24" customHeight="1" thickBot="1" x14ac:dyDescent="0.35">
      <c r="B4" s="32" t="s">
        <v>1</v>
      </c>
      <c r="C4" s="29" t="s">
        <v>7</v>
      </c>
      <c r="D4" s="29" t="s">
        <v>2</v>
      </c>
      <c r="E4" s="35" t="s">
        <v>11</v>
      </c>
      <c r="F4" s="35"/>
      <c r="G4" s="35"/>
      <c r="H4" s="36"/>
      <c r="I4" s="42" t="s">
        <v>12</v>
      </c>
      <c r="J4" s="46" t="s">
        <v>13</v>
      </c>
    </row>
    <row r="5" spans="1:11" ht="56.1" customHeight="1" thickBot="1" x14ac:dyDescent="0.35">
      <c r="B5" s="33"/>
      <c r="C5" s="30"/>
      <c r="D5" s="30"/>
      <c r="E5" s="37" t="s">
        <v>0</v>
      </c>
      <c r="F5" s="37"/>
      <c r="G5" s="38" t="s">
        <v>15</v>
      </c>
      <c r="H5" s="39"/>
      <c r="I5" s="43"/>
      <c r="J5" s="46"/>
    </row>
    <row r="6" spans="1:11" ht="38.1" customHeight="1" thickBot="1" x14ac:dyDescent="0.35">
      <c r="B6" s="34"/>
      <c r="C6" s="31"/>
      <c r="D6" s="31"/>
      <c r="E6" s="9" t="s">
        <v>3</v>
      </c>
      <c r="F6" s="3" t="s">
        <v>4</v>
      </c>
      <c r="G6" s="3" t="s">
        <v>3</v>
      </c>
      <c r="H6" s="3" t="s">
        <v>4</v>
      </c>
      <c r="I6" s="44"/>
      <c r="J6" s="46"/>
    </row>
    <row r="7" spans="1:11" ht="24" customHeight="1" x14ac:dyDescent="0.3">
      <c r="B7" s="15">
        <v>1</v>
      </c>
      <c r="C7" s="16"/>
      <c r="D7" s="17"/>
      <c r="E7" s="17"/>
      <c r="F7" s="17"/>
      <c r="G7" s="17"/>
      <c r="H7" s="17"/>
      <c r="I7" s="24"/>
      <c r="J7" s="26"/>
    </row>
    <row r="8" spans="1:11" ht="24" customHeight="1" x14ac:dyDescent="0.3">
      <c r="B8" s="11">
        <f t="shared" ref="B8:B71" si="0">+B7+1</f>
        <v>2</v>
      </c>
      <c r="C8" s="12"/>
      <c r="D8" s="13"/>
      <c r="E8" s="13"/>
      <c r="F8" s="13"/>
      <c r="G8" s="13"/>
      <c r="H8" s="13"/>
      <c r="I8" s="25"/>
      <c r="J8" s="22"/>
    </row>
    <row r="9" spans="1:11" ht="24" customHeight="1" x14ac:dyDescent="0.3">
      <c r="B9" s="11">
        <f t="shared" si="0"/>
        <v>3</v>
      </c>
      <c r="C9" s="12"/>
      <c r="D9" s="13"/>
      <c r="E9" s="13"/>
      <c r="F9" s="13"/>
      <c r="G9" s="13"/>
      <c r="H9" s="13"/>
      <c r="I9" s="25"/>
      <c r="J9" s="22"/>
    </row>
    <row r="10" spans="1:11" ht="24" customHeight="1" x14ac:dyDescent="0.3">
      <c r="B10" s="11">
        <f t="shared" si="0"/>
        <v>4</v>
      </c>
      <c r="C10" s="12"/>
      <c r="D10" s="13"/>
      <c r="E10" s="13"/>
      <c r="F10" s="13"/>
      <c r="G10" s="13"/>
      <c r="H10" s="13"/>
      <c r="I10" s="25"/>
      <c r="J10" s="22"/>
    </row>
    <row r="11" spans="1:11" ht="24" customHeight="1" x14ac:dyDescent="0.3">
      <c r="B11" s="11">
        <f t="shared" si="0"/>
        <v>5</v>
      </c>
      <c r="C11" s="12"/>
      <c r="D11" s="13"/>
      <c r="E11" s="13"/>
      <c r="F11" s="13"/>
      <c r="G11" s="13"/>
      <c r="H11" s="13"/>
      <c r="I11" s="25"/>
      <c r="J11" s="22"/>
    </row>
    <row r="12" spans="1:11" ht="24" customHeight="1" x14ac:dyDescent="0.3">
      <c r="B12" s="11">
        <f t="shared" si="0"/>
        <v>6</v>
      </c>
      <c r="C12" s="14"/>
      <c r="D12" s="13"/>
      <c r="E12" s="13"/>
      <c r="F12" s="13"/>
      <c r="G12" s="13"/>
      <c r="H12" s="13"/>
      <c r="I12" s="25"/>
      <c r="J12" s="22"/>
    </row>
    <row r="13" spans="1:11" ht="24" customHeight="1" x14ac:dyDescent="0.3">
      <c r="B13" s="11">
        <f t="shared" si="0"/>
        <v>7</v>
      </c>
      <c r="C13" s="14"/>
      <c r="D13" s="13"/>
      <c r="E13" s="13"/>
      <c r="F13" s="13"/>
      <c r="G13" s="13"/>
      <c r="H13" s="13"/>
      <c r="I13" s="25"/>
      <c r="J13" s="22"/>
      <c r="K13" s="4"/>
    </row>
    <row r="14" spans="1:11" ht="24" customHeight="1" x14ac:dyDescent="0.3">
      <c r="B14" s="11">
        <f t="shared" si="0"/>
        <v>8</v>
      </c>
      <c r="C14" s="12"/>
      <c r="D14" s="13"/>
      <c r="E14" s="13"/>
      <c r="F14" s="13"/>
      <c r="G14" s="13"/>
      <c r="H14" s="13"/>
      <c r="I14" s="25"/>
      <c r="J14" s="22"/>
    </row>
    <row r="15" spans="1:11" ht="24" customHeight="1" x14ac:dyDescent="0.3">
      <c r="B15" s="11">
        <f t="shared" si="0"/>
        <v>9</v>
      </c>
      <c r="C15" s="12"/>
      <c r="D15" s="13"/>
      <c r="E15" s="13"/>
      <c r="F15" s="13"/>
      <c r="G15" s="13"/>
      <c r="H15" s="13"/>
      <c r="I15" s="25"/>
      <c r="J15" s="22"/>
    </row>
    <row r="16" spans="1:11" ht="24" customHeight="1" x14ac:dyDescent="0.3">
      <c r="B16" s="11">
        <f t="shared" si="0"/>
        <v>10</v>
      </c>
      <c r="C16" s="12"/>
      <c r="D16" s="13"/>
      <c r="E16" s="13"/>
      <c r="F16" s="13"/>
      <c r="G16" s="13"/>
      <c r="H16" s="13"/>
      <c r="I16" s="25"/>
      <c r="J16" s="22"/>
    </row>
    <row r="17" spans="2:11" ht="24" customHeight="1" x14ac:dyDescent="0.3">
      <c r="B17" s="11">
        <f>+B16+1</f>
        <v>11</v>
      </c>
      <c r="C17" s="12"/>
      <c r="D17" s="13"/>
      <c r="E17" s="13"/>
      <c r="F17" s="13"/>
      <c r="G17" s="13"/>
      <c r="H17" s="13"/>
      <c r="I17" s="25"/>
      <c r="J17" s="22"/>
    </row>
    <row r="18" spans="2:11" ht="24" customHeight="1" x14ac:dyDescent="0.3">
      <c r="B18" s="11">
        <f>+B17+1</f>
        <v>12</v>
      </c>
      <c r="C18" s="12"/>
      <c r="D18" s="13"/>
      <c r="E18" s="13"/>
      <c r="F18" s="13"/>
      <c r="G18" s="13"/>
      <c r="H18" s="13"/>
      <c r="I18" s="25"/>
      <c r="J18" s="22"/>
    </row>
    <row r="19" spans="2:11" ht="24" customHeight="1" x14ac:dyDescent="0.3">
      <c r="B19" s="11">
        <f>+B18+1</f>
        <v>13</v>
      </c>
      <c r="C19" s="12"/>
      <c r="D19" s="13"/>
      <c r="E19" s="13"/>
      <c r="F19" s="13"/>
      <c r="G19" s="13"/>
      <c r="H19" s="13"/>
      <c r="I19" s="25"/>
      <c r="J19" s="22"/>
    </row>
    <row r="20" spans="2:11" ht="24" customHeight="1" x14ac:dyDescent="0.3">
      <c r="B20" s="11">
        <f>+B19+1</f>
        <v>14</v>
      </c>
      <c r="C20" s="12"/>
      <c r="D20" s="13"/>
      <c r="E20" s="13"/>
      <c r="F20" s="13"/>
      <c r="G20" s="13"/>
      <c r="H20" s="13"/>
      <c r="I20" s="25"/>
      <c r="J20" s="22"/>
    </row>
    <row r="21" spans="2:11" ht="24" customHeight="1" x14ac:dyDescent="0.3">
      <c r="B21" s="11">
        <f>+B20+1</f>
        <v>15</v>
      </c>
      <c r="C21" s="12"/>
      <c r="D21" s="13"/>
      <c r="E21" s="13"/>
      <c r="F21" s="13"/>
      <c r="G21" s="13"/>
      <c r="H21" s="13"/>
      <c r="I21" s="25"/>
      <c r="J21" s="22"/>
    </row>
    <row r="22" spans="2:11" ht="24" customHeight="1" x14ac:dyDescent="0.3">
      <c r="B22" s="11">
        <f t="shared" si="0"/>
        <v>16</v>
      </c>
      <c r="C22" s="12"/>
      <c r="D22" s="13"/>
      <c r="E22" s="13"/>
      <c r="F22" s="13"/>
      <c r="G22" s="13"/>
      <c r="H22" s="13"/>
      <c r="I22" s="25"/>
      <c r="J22" s="22"/>
    </row>
    <row r="23" spans="2:11" ht="24" customHeight="1" x14ac:dyDescent="0.3">
      <c r="B23" s="11">
        <f t="shared" si="0"/>
        <v>17</v>
      </c>
      <c r="C23" s="12"/>
      <c r="D23" s="13"/>
      <c r="E23" s="13"/>
      <c r="F23" s="13"/>
      <c r="G23" s="13"/>
      <c r="H23" s="13"/>
      <c r="I23" s="25"/>
      <c r="J23" s="22"/>
    </row>
    <row r="24" spans="2:11" ht="24" customHeight="1" x14ac:dyDescent="0.3">
      <c r="B24" s="11">
        <f t="shared" si="0"/>
        <v>18</v>
      </c>
      <c r="C24" s="12"/>
      <c r="D24" s="13"/>
      <c r="E24" s="13"/>
      <c r="F24" s="13"/>
      <c r="G24" s="13"/>
      <c r="H24" s="13"/>
      <c r="I24" s="25"/>
      <c r="J24" s="22"/>
      <c r="K24" s="4"/>
    </row>
    <row r="25" spans="2:11" ht="24" customHeight="1" x14ac:dyDescent="0.3">
      <c r="B25" s="11">
        <f t="shared" si="0"/>
        <v>19</v>
      </c>
      <c r="C25" s="12"/>
      <c r="D25" s="13"/>
      <c r="E25" s="13"/>
      <c r="F25" s="13"/>
      <c r="G25" s="13"/>
      <c r="H25" s="13"/>
      <c r="I25" s="25"/>
      <c r="J25" s="22"/>
    </row>
    <row r="26" spans="2:11" ht="24" customHeight="1" x14ac:dyDescent="0.3">
      <c r="B26" s="11">
        <f t="shared" si="0"/>
        <v>20</v>
      </c>
      <c r="C26" s="12"/>
      <c r="D26" s="13"/>
      <c r="E26" s="13"/>
      <c r="F26" s="13"/>
      <c r="G26" s="13"/>
      <c r="H26" s="13"/>
      <c r="I26" s="25"/>
      <c r="J26" s="22"/>
    </row>
    <row r="27" spans="2:11" ht="24" customHeight="1" x14ac:dyDescent="0.3">
      <c r="B27" s="11">
        <f t="shared" si="0"/>
        <v>21</v>
      </c>
      <c r="C27" s="12"/>
      <c r="D27" s="13"/>
      <c r="E27" s="13"/>
      <c r="F27" s="13"/>
      <c r="G27" s="13"/>
      <c r="H27" s="13"/>
      <c r="I27" s="25"/>
      <c r="J27" s="22"/>
    </row>
    <row r="28" spans="2:11" ht="24" customHeight="1" x14ac:dyDescent="0.3">
      <c r="B28" s="11">
        <f t="shared" si="0"/>
        <v>22</v>
      </c>
      <c r="C28" s="12"/>
      <c r="D28" s="13"/>
      <c r="E28" s="13"/>
      <c r="F28" s="13"/>
      <c r="G28" s="13"/>
      <c r="H28" s="13"/>
      <c r="I28" s="25"/>
      <c r="J28" s="22"/>
    </row>
    <row r="29" spans="2:11" ht="24" customHeight="1" x14ac:dyDescent="0.3">
      <c r="B29" s="11">
        <f t="shared" si="0"/>
        <v>23</v>
      </c>
      <c r="C29" s="14"/>
      <c r="D29" s="13"/>
      <c r="E29" s="13"/>
      <c r="F29" s="13"/>
      <c r="G29" s="13"/>
      <c r="H29" s="13"/>
      <c r="I29" s="25"/>
      <c r="J29" s="22"/>
    </row>
    <row r="30" spans="2:11" ht="24" customHeight="1" x14ac:dyDescent="0.3">
      <c r="B30" s="11">
        <f t="shared" si="0"/>
        <v>24</v>
      </c>
      <c r="C30" s="14"/>
      <c r="D30" s="13"/>
      <c r="E30" s="13"/>
      <c r="F30" s="13"/>
      <c r="G30" s="13"/>
      <c r="H30" s="13"/>
      <c r="I30" s="25"/>
      <c r="J30" s="22"/>
      <c r="K30" s="4"/>
    </row>
    <row r="31" spans="2:11" ht="24" customHeight="1" x14ac:dyDescent="0.3">
      <c r="B31" s="11">
        <f t="shared" si="0"/>
        <v>25</v>
      </c>
      <c r="C31" s="12"/>
      <c r="D31" s="13"/>
      <c r="E31" s="13"/>
      <c r="F31" s="13"/>
      <c r="G31" s="13"/>
      <c r="H31" s="13"/>
      <c r="I31" s="25"/>
      <c r="J31" s="22"/>
    </row>
    <row r="32" spans="2:11" ht="24" customHeight="1" x14ac:dyDescent="0.3">
      <c r="B32" s="11">
        <f t="shared" si="0"/>
        <v>26</v>
      </c>
      <c r="C32" s="12"/>
      <c r="D32" s="13"/>
      <c r="E32" s="13"/>
      <c r="F32" s="13"/>
      <c r="G32" s="13"/>
      <c r="H32" s="13"/>
      <c r="I32" s="25"/>
      <c r="J32" s="22"/>
    </row>
    <row r="33" spans="2:11" ht="24" customHeight="1" x14ac:dyDescent="0.3">
      <c r="B33" s="11">
        <f t="shared" si="0"/>
        <v>27</v>
      </c>
      <c r="C33" s="12"/>
      <c r="D33" s="13"/>
      <c r="E33" s="13"/>
      <c r="F33" s="13"/>
      <c r="G33" s="13"/>
      <c r="H33" s="13"/>
      <c r="I33" s="25"/>
      <c r="J33" s="22"/>
    </row>
    <row r="34" spans="2:11" ht="24" customHeight="1" x14ac:dyDescent="0.3">
      <c r="B34" s="11">
        <f>+B33+1</f>
        <v>28</v>
      </c>
      <c r="C34" s="12"/>
      <c r="D34" s="13"/>
      <c r="E34" s="13"/>
      <c r="F34" s="13"/>
      <c r="G34" s="13"/>
      <c r="H34" s="13"/>
      <c r="I34" s="25"/>
      <c r="J34" s="22"/>
    </row>
    <row r="35" spans="2:11" ht="24" customHeight="1" x14ac:dyDescent="0.3">
      <c r="B35" s="11">
        <f>+B34+1</f>
        <v>29</v>
      </c>
      <c r="C35" s="12"/>
      <c r="D35" s="13"/>
      <c r="E35" s="13"/>
      <c r="F35" s="13"/>
      <c r="G35" s="13"/>
      <c r="H35" s="13"/>
      <c r="I35" s="25"/>
      <c r="J35" s="22"/>
    </row>
    <row r="36" spans="2:11" ht="24" customHeight="1" x14ac:dyDescent="0.3">
      <c r="B36" s="11">
        <f>+B35+1</f>
        <v>30</v>
      </c>
      <c r="C36" s="12"/>
      <c r="D36" s="13"/>
      <c r="E36" s="13"/>
      <c r="F36" s="13"/>
      <c r="G36" s="13"/>
      <c r="H36" s="13"/>
      <c r="I36" s="25"/>
      <c r="J36" s="22"/>
    </row>
    <row r="37" spans="2:11" ht="24" customHeight="1" x14ac:dyDescent="0.3">
      <c r="B37" s="11">
        <f>+B36+1</f>
        <v>31</v>
      </c>
      <c r="C37" s="12"/>
      <c r="D37" s="13"/>
      <c r="E37" s="13"/>
      <c r="F37" s="13"/>
      <c r="G37" s="13"/>
      <c r="H37" s="13"/>
      <c r="I37" s="25"/>
      <c r="J37" s="22"/>
    </row>
    <row r="38" spans="2:11" ht="24" customHeight="1" x14ac:dyDescent="0.3">
      <c r="B38" s="11">
        <f>+B37+1</f>
        <v>32</v>
      </c>
      <c r="C38" s="12"/>
      <c r="D38" s="13"/>
      <c r="E38" s="13"/>
      <c r="F38" s="13"/>
      <c r="G38" s="13"/>
      <c r="H38" s="13"/>
      <c r="I38" s="25"/>
      <c r="J38" s="22"/>
    </row>
    <row r="39" spans="2:11" ht="24" customHeight="1" x14ac:dyDescent="0.3">
      <c r="B39" s="11">
        <f t="shared" si="0"/>
        <v>33</v>
      </c>
      <c r="C39" s="12"/>
      <c r="D39" s="13"/>
      <c r="E39" s="13"/>
      <c r="F39" s="13"/>
      <c r="G39" s="13"/>
      <c r="H39" s="13"/>
      <c r="I39" s="25"/>
      <c r="J39" s="22"/>
    </row>
    <row r="40" spans="2:11" ht="24" customHeight="1" x14ac:dyDescent="0.3">
      <c r="B40" s="11">
        <f t="shared" si="0"/>
        <v>34</v>
      </c>
      <c r="C40" s="12"/>
      <c r="D40" s="13"/>
      <c r="E40" s="13"/>
      <c r="F40" s="13"/>
      <c r="G40" s="13"/>
      <c r="H40" s="13"/>
      <c r="I40" s="25"/>
      <c r="J40" s="22"/>
    </row>
    <row r="41" spans="2:11" ht="24" customHeight="1" x14ac:dyDescent="0.3">
      <c r="B41" s="11">
        <f t="shared" si="0"/>
        <v>35</v>
      </c>
      <c r="C41" s="12"/>
      <c r="D41" s="13"/>
      <c r="E41" s="13"/>
      <c r="F41" s="13"/>
      <c r="G41" s="13"/>
      <c r="H41" s="13"/>
      <c r="I41" s="25"/>
      <c r="J41" s="22"/>
      <c r="K41" s="4"/>
    </row>
    <row r="42" spans="2:11" ht="24" customHeight="1" x14ac:dyDescent="0.3">
      <c r="B42" s="11">
        <f t="shared" si="0"/>
        <v>36</v>
      </c>
      <c r="C42" s="12"/>
      <c r="D42" s="13"/>
      <c r="E42" s="13"/>
      <c r="F42" s="13"/>
      <c r="G42" s="13"/>
      <c r="H42" s="13"/>
      <c r="I42" s="25"/>
      <c r="J42" s="22"/>
    </row>
    <row r="43" spans="2:11" ht="24" customHeight="1" x14ac:dyDescent="0.3">
      <c r="B43" s="11">
        <f>+B42+1</f>
        <v>37</v>
      </c>
      <c r="C43" s="12"/>
      <c r="D43" s="13"/>
      <c r="E43" s="13"/>
      <c r="F43" s="13"/>
      <c r="G43" s="13"/>
      <c r="H43" s="13"/>
      <c r="I43" s="25"/>
      <c r="J43" s="22"/>
    </row>
    <row r="44" spans="2:11" ht="24" customHeight="1" x14ac:dyDescent="0.3">
      <c r="B44" s="11">
        <f t="shared" si="0"/>
        <v>38</v>
      </c>
      <c r="C44" s="12"/>
      <c r="D44" s="13"/>
      <c r="E44" s="13"/>
      <c r="F44" s="13"/>
      <c r="G44" s="13"/>
      <c r="H44" s="13"/>
      <c r="I44" s="25"/>
      <c r="J44" s="22"/>
    </row>
    <row r="45" spans="2:11" ht="24" customHeight="1" x14ac:dyDescent="0.3">
      <c r="B45" s="11">
        <f t="shared" si="0"/>
        <v>39</v>
      </c>
      <c r="C45" s="12"/>
      <c r="D45" s="13"/>
      <c r="E45" s="13"/>
      <c r="F45" s="13"/>
      <c r="G45" s="13"/>
      <c r="H45" s="13"/>
      <c r="I45" s="25"/>
      <c r="J45" s="22"/>
    </row>
    <row r="46" spans="2:11" ht="24" customHeight="1" x14ac:dyDescent="0.3">
      <c r="B46" s="11">
        <f t="shared" si="0"/>
        <v>40</v>
      </c>
      <c r="C46" s="12"/>
      <c r="D46" s="13"/>
      <c r="E46" s="13"/>
      <c r="F46" s="13"/>
      <c r="G46" s="13"/>
      <c r="H46" s="13"/>
      <c r="I46" s="25"/>
      <c r="J46" s="22"/>
      <c r="K46" s="4"/>
    </row>
    <row r="47" spans="2:11" ht="24" customHeight="1" x14ac:dyDescent="0.3">
      <c r="B47" s="11">
        <f t="shared" si="0"/>
        <v>41</v>
      </c>
      <c r="C47" s="12"/>
      <c r="D47" s="13"/>
      <c r="E47" s="13"/>
      <c r="F47" s="13"/>
      <c r="G47" s="13"/>
      <c r="H47" s="13"/>
      <c r="I47" s="25"/>
      <c r="J47" s="22"/>
    </row>
    <row r="48" spans="2:11" ht="24" customHeight="1" x14ac:dyDescent="0.3">
      <c r="B48" s="11">
        <f t="shared" si="0"/>
        <v>42</v>
      </c>
      <c r="C48" s="12"/>
      <c r="D48" s="13"/>
      <c r="E48" s="13"/>
      <c r="F48" s="13"/>
      <c r="G48" s="13"/>
      <c r="H48" s="13"/>
      <c r="I48" s="25"/>
      <c r="J48" s="22"/>
    </row>
    <row r="49" spans="2:11" ht="24" customHeight="1" x14ac:dyDescent="0.3">
      <c r="B49" s="11">
        <f t="shared" si="0"/>
        <v>43</v>
      </c>
      <c r="C49" s="12"/>
      <c r="D49" s="13"/>
      <c r="E49" s="13"/>
      <c r="F49" s="13"/>
      <c r="G49" s="13"/>
      <c r="H49" s="13"/>
      <c r="I49" s="25"/>
      <c r="J49" s="22"/>
    </row>
    <row r="50" spans="2:11" ht="24" customHeight="1" x14ac:dyDescent="0.3">
      <c r="B50" s="11">
        <f t="shared" si="0"/>
        <v>44</v>
      </c>
      <c r="C50" s="12"/>
      <c r="D50" s="13"/>
      <c r="E50" s="13"/>
      <c r="F50" s="13"/>
      <c r="G50" s="13"/>
      <c r="H50" s="13"/>
      <c r="I50" s="25"/>
      <c r="J50" s="22"/>
    </row>
    <row r="51" spans="2:11" ht="24" customHeight="1" x14ac:dyDescent="0.3">
      <c r="B51" s="11">
        <f t="shared" si="0"/>
        <v>45</v>
      </c>
      <c r="C51" s="14"/>
      <c r="D51" s="13"/>
      <c r="E51" s="13"/>
      <c r="F51" s="13"/>
      <c r="G51" s="13"/>
      <c r="H51" s="13"/>
      <c r="I51" s="25"/>
      <c r="J51" s="22"/>
    </row>
    <row r="52" spans="2:11" ht="24" customHeight="1" x14ac:dyDescent="0.3">
      <c r="B52" s="11">
        <f t="shared" si="0"/>
        <v>46</v>
      </c>
      <c r="C52" s="14"/>
      <c r="D52" s="13"/>
      <c r="E52" s="13"/>
      <c r="F52" s="13"/>
      <c r="G52" s="13"/>
      <c r="H52" s="13"/>
      <c r="I52" s="25"/>
      <c r="J52" s="22"/>
      <c r="K52" s="4"/>
    </row>
    <row r="53" spans="2:11" ht="24" customHeight="1" x14ac:dyDescent="0.3">
      <c r="B53" s="11">
        <f t="shared" si="0"/>
        <v>47</v>
      </c>
      <c r="C53" s="12"/>
      <c r="D53" s="13"/>
      <c r="E53" s="13"/>
      <c r="F53" s="13"/>
      <c r="G53" s="13"/>
      <c r="H53" s="13"/>
      <c r="I53" s="25"/>
      <c r="J53" s="22"/>
    </row>
    <row r="54" spans="2:11" ht="24" customHeight="1" x14ac:dyDescent="0.3">
      <c r="B54" s="11">
        <f t="shared" si="0"/>
        <v>48</v>
      </c>
      <c r="C54" s="12"/>
      <c r="D54" s="13"/>
      <c r="E54" s="13"/>
      <c r="F54" s="13"/>
      <c r="G54" s="13"/>
      <c r="H54" s="13"/>
      <c r="I54" s="25"/>
      <c r="J54" s="22"/>
    </row>
    <row r="55" spans="2:11" ht="24" customHeight="1" x14ac:dyDescent="0.3">
      <c r="B55" s="11">
        <f t="shared" si="0"/>
        <v>49</v>
      </c>
      <c r="C55" s="12"/>
      <c r="D55" s="13"/>
      <c r="E55" s="13"/>
      <c r="F55" s="13"/>
      <c r="G55" s="13"/>
      <c r="H55" s="13"/>
      <c r="I55" s="25"/>
      <c r="J55" s="22"/>
    </row>
    <row r="56" spans="2:11" ht="24" customHeight="1" x14ac:dyDescent="0.3">
      <c r="B56" s="11">
        <f>+B55+1</f>
        <v>50</v>
      </c>
      <c r="C56" s="12"/>
      <c r="D56" s="13"/>
      <c r="E56" s="13"/>
      <c r="F56" s="13"/>
      <c r="G56" s="13"/>
      <c r="H56" s="13"/>
      <c r="I56" s="25"/>
      <c r="J56" s="22"/>
    </row>
    <row r="57" spans="2:11" ht="24" customHeight="1" x14ac:dyDescent="0.3">
      <c r="B57" s="11">
        <f>+B56+1</f>
        <v>51</v>
      </c>
      <c r="C57" s="12"/>
      <c r="D57" s="13"/>
      <c r="E57" s="13"/>
      <c r="F57" s="13"/>
      <c r="G57" s="13"/>
      <c r="H57" s="13"/>
      <c r="I57" s="25"/>
      <c r="J57" s="22"/>
    </row>
    <row r="58" spans="2:11" ht="24" customHeight="1" x14ac:dyDescent="0.3">
      <c r="B58" s="11">
        <f>+B57+1</f>
        <v>52</v>
      </c>
      <c r="C58" s="12"/>
      <c r="D58" s="13"/>
      <c r="E58" s="13"/>
      <c r="F58" s="13"/>
      <c r="G58" s="13"/>
      <c r="H58" s="13"/>
      <c r="I58" s="25"/>
      <c r="J58" s="22"/>
    </row>
    <row r="59" spans="2:11" ht="24" customHeight="1" x14ac:dyDescent="0.3">
      <c r="B59" s="11">
        <f>+B58+1</f>
        <v>53</v>
      </c>
      <c r="C59" s="12"/>
      <c r="D59" s="13"/>
      <c r="E59" s="13"/>
      <c r="F59" s="13"/>
      <c r="G59" s="13"/>
      <c r="H59" s="13"/>
      <c r="I59" s="25"/>
      <c r="J59" s="22"/>
    </row>
    <row r="60" spans="2:11" ht="24" customHeight="1" x14ac:dyDescent="0.3">
      <c r="B60" s="11">
        <f>+B59+1</f>
        <v>54</v>
      </c>
      <c r="C60" s="12"/>
      <c r="D60" s="13"/>
      <c r="E60" s="13"/>
      <c r="F60" s="13"/>
      <c r="G60" s="13"/>
      <c r="H60" s="13"/>
      <c r="I60" s="25"/>
      <c r="J60" s="22"/>
    </row>
    <row r="61" spans="2:11" ht="24" customHeight="1" x14ac:dyDescent="0.3">
      <c r="B61" s="11">
        <f t="shared" si="0"/>
        <v>55</v>
      </c>
      <c r="C61" s="12"/>
      <c r="D61" s="13"/>
      <c r="E61" s="13"/>
      <c r="F61" s="13"/>
      <c r="G61" s="13"/>
      <c r="H61" s="13"/>
      <c r="I61" s="25"/>
      <c r="J61" s="22"/>
    </row>
    <row r="62" spans="2:11" ht="24" customHeight="1" x14ac:dyDescent="0.3">
      <c r="B62" s="11">
        <f t="shared" si="0"/>
        <v>56</v>
      </c>
      <c r="C62" s="12"/>
      <c r="D62" s="13"/>
      <c r="E62" s="13"/>
      <c r="F62" s="13"/>
      <c r="G62" s="13"/>
      <c r="H62" s="13"/>
      <c r="I62" s="25"/>
      <c r="J62" s="22"/>
    </row>
    <row r="63" spans="2:11" ht="24" customHeight="1" x14ac:dyDescent="0.3">
      <c r="B63" s="11">
        <f t="shared" si="0"/>
        <v>57</v>
      </c>
      <c r="C63" s="12"/>
      <c r="D63" s="13"/>
      <c r="E63" s="13"/>
      <c r="F63" s="13"/>
      <c r="G63" s="13"/>
      <c r="H63" s="13"/>
      <c r="I63" s="25"/>
      <c r="J63" s="22"/>
      <c r="K63" s="4"/>
    </row>
    <row r="64" spans="2:11" ht="24" customHeight="1" x14ac:dyDescent="0.3">
      <c r="B64" s="11">
        <f t="shared" si="0"/>
        <v>58</v>
      </c>
      <c r="C64" s="12"/>
      <c r="D64" s="13"/>
      <c r="E64" s="13"/>
      <c r="F64" s="13"/>
      <c r="G64" s="13"/>
      <c r="H64" s="13"/>
      <c r="I64" s="25"/>
      <c r="J64" s="22"/>
    </row>
    <row r="65" spans="2:13" ht="24" customHeight="1" x14ac:dyDescent="0.3">
      <c r="B65" s="11">
        <f t="shared" si="0"/>
        <v>59</v>
      </c>
      <c r="C65" s="12"/>
      <c r="D65" s="13"/>
      <c r="E65" s="13"/>
      <c r="F65" s="13"/>
      <c r="G65" s="13"/>
      <c r="H65" s="13"/>
      <c r="I65" s="25"/>
      <c r="J65" s="22"/>
      <c r="K65" s="4"/>
    </row>
    <row r="66" spans="2:13" ht="24" customHeight="1" x14ac:dyDescent="0.3">
      <c r="B66" s="11">
        <f t="shared" si="0"/>
        <v>60</v>
      </c>
      <c r="C66" s="12"/>
      <c r="D66" s="13"/>
      <c r="E66" s="13"/>
      <c r="F66" s="13"/>
      <c r="G66" s="13"/>
      <c r="H66" s="13"/>
      <c r="I66" s="25"/>
      <c r="J66" s="22"/>
    </row>
    <row r="67" spans="2:13" ht="24" customHeight="1" x14ac:dyDescent="0.3">
      <c r="B67" s="11">
        <f t="shared" si="0"/>
        <v>61</v>
      </c>
      <c r="C67" s="12"/>
      <c r="D67" s="13"/>
      <c r="E67" s="13"/>
      <c r="F67" s="13"/>
      <c r="G67" s="13"/>
      <c r="H67" s="13"/>
      <c r="I67" s="25"/>
      <c r="J67" s="22"/>
    </row>
    <row r="68" spans="2:13" ht="24" customHeight="1" x14ac:dyDescent="0.3">
      <c r="B68" s="11">
        <f t="shared" si="0"/>
        <v>62</v>
      </c>
      <c r="C68" s="12"/>
      <c r="D68" s="13"/>
      <c r="E68" s="13"/>
      <c r="F68" s="13"/>
      <c r="G68" s="13"/>
      <c r="H68" s="13"/>
      <c r="I68" s="25"/>
      <c r="J68" s="22"/>
    </row>
    <row r="69" spans="2:13" ht="24" customHeight="1" x14ac:dyDescent="0.3">
      <c r="B69" s="11">
        <f t="shared" si="0"/>
        <v>63</v>
      </c>
      <c r="C69" s="12"/>
      <c r="D69" s="13"/>
      <c r="E69" s="13"/>
      <c r="F69" s="13"/>
      <c r="G69" s="13"/>
      <c r="H69" s="13"/>
      <c r="I69" s="25"/>
      <c r="J69" s="22"/>
    </row>
    <row r="70" spans="2:13" ht="24" customHeight="1" x14ac:dyDescent="0.3">
      <c r="B70" s="11">
        <f t="shared" si="0"/>
        <v>64</v>
      </c>
      <c r="C70" s="14"/>
      <c r="D70" s="13"/>
      <c r="E70" s="13"/>
      <c r="F70" s="13"/>
      <c r="G70" s="13"/>
      <c r="H70" s="13"/>
      <c r="I70" s="25"/>
      <c r="J70" s="22"/>
    </row>
    <row r="71" spans="2:13" ht="24" customHeight="1" x14ac:dyDescent="0.3">
      <c r="B71" s="11">
        <f t="shared" si="0"/>
        <v>65</v>
      </c>
      <c r="C71" s="14"/>
      <c r="D71" s="13"/>
      <c r="E71" s="13"/>
      <c r="F71" s="13"/>
      <c r="G71" s="13"/>
      <c r="H71" s="13"/>
      <c r="I71" s="25"/>
      <c r="J71" s="22"/>
      <c r="K71" s="4"/>
    </row>
    <row r="72" spans="2:13" ht="24" customHeight="1" x14ac:dyDescent="0.3">
      <c r="B72" s="11">
        <f t="shared" ref="B72:B74" si="1">+B71+1</f>
        <v>66</v>
      </c>
      <c r="C72" s="12"/>
      <c r="D72" s="13"/>
      <c r="E72" s="13"/>
      <c r="F72" s="13"/>
      <c r="G72" s="13"/>
      <c r="H72" s="13"/>
      <c r="I72" s="25"/>
      <c r="J72" s="22"/>
    </row>
    <row r="73" spans="2:13" ht="24" customHeight="1" x14ac:dyDescent="0.3">
      <c r="B73" s="11">
        <f t="shared" si="1"/>
        <v>67</v>
      </c>
      <c r="C73" s="12"/>
      <c r="D73" s="13"/>
      <c r="E73" s="13"/>
      <c r="F73" s="13"/>
      <c r="G73" s="13"/>
      <c r="H73" s="13"/>
      <c r="I73" s="25"/>
      <c r="J73" s="22"/>
    </row>
    <row r="74" spans="2:13" ht="24" customHeight="1" x14ac:dyDescent="0.3">
      <c r="B74" s="11">
        <f t="shared" si="1"/>
        <v>68</v>
      </c>
      <c r="C74" s="12"/>
      <c r="D74" s="13"/>
      <c r="E74" s="13"/>
      <c r="F74" s="13"/>
      <c r="G74" s="13"/>
      <c r="H74" s="13"/>
      <c r="I74" s="25"/>
      <c r="J74" s="22"/>
    </row>
    <row r="75" spans="2:13" ht="24" customHeight="1" x14ac:dyDescent="0.3">
      <c r="B75" s="11">
        <f>+B74+1</f>
        <v>69</v>
      </c>
      <c r="C75" s="12"/>
      <c r="D75" s="13"/>
      <c r="E75" s="13"/>
      <c r="F75" s="13"/>
      <c r="G75" s="13"/>
      <c r="H75" s="13"/>
      <c r="I75" s="25"/>
      <c r="J75" s="22"/>
    </row>
    <row r="76" spans="2:13" ht="24" customHeight="1" x14ac:dyDescent="0.3">
      <c r="B76" s="11">
        <f>+B75+1</f>
        <v>70</v>
      </c>
      <c r="C76" s="12"/>
      <c r="D76" s="13"/>
      <c r="E76" s="13"/>
      <c r="F76" s="13"/>
      <c r="G76" s="13"/>
      <c r="H76" s="13"/>
      <c r="I76" s="25"/>
      <c r="J76" s="22"/>
    </row>
    <row r="77" spans="2:13" ht="30.9" customHeight="1" thickBot="1" x14ac:dyDescent="0.35">
      <c r="B77" s="28"/>
      <c r="C77" s="28"/>
      <c r="D77" s="6">
        <f t="shared" ref="D77:H77" si="2">SUM(D7:D76)</f>
        <v>0</v>
      </c>
      <c r="E77" s="6">
        <f t="shared" si="2"/>
        <v>0</v>
      </c>
      <c r="F77" s="7">
        <f t="shared" si="2"/>
        <v>0</v>
      </c>
      <c r="G77" s="7">
        <f t="shared" si="2"/>
        <v>0</v>
      </c>
      <c r="H77" s="7">
        <f t="shared" si="2"/>
        <v>0</v>
      </c>
      <c r="I77" s="21">
        <f>SUM(I7:I76)</f>
        <v>0</v>
      </c>
      <c r="J77" s="23"/>
      <c r="K77" s="10"/>
      <c r="L77" s="5"/>
      <c r="M77" s="5"/>
    </row>
    <row r="78" spans="2:13" x14ac:dyDescent="0.3">
      <c r="C78" s="1"/>
      <c r="D78" s="1"/>
      <c r="E78" s="1"/>
      <c r="F78" s="1"/>
      <c r="G78" s="1"/>
      <c r="H78" s="1"/>
      <c r="I78" s="1"/>
    </row>
    <row r="79" spans="2:13" x14ac:dyDescent="0.3">
      <c r="C79" s="1"/>
      <c r="D79" s="1"/>
      <c r="E79" s="1"/>
      <c r="F79" s="1"/>
      <c r="G79" s="1"/>
      <c r="H79" s="1"/>
      <c r="I79" s="1"/>
    </row>
    <row r="81" spans="2:5" ht="36" customHeight="1" x14ac:dyDescent="0.3">
      <c r="D81" s="20" t="s">
        <v>3</v>
      </c>
      <c r="E81" s="20" t="s">
        <v>4</v>
      </c>
    </row>
    <row r="82" spans="2:5" ht="36" customHeight="1" x14ac:dyDescent="0.3">
      <c r="B82" s="41" t="s">
        <v>10</v>
      </c>
      <c r="C82" s="41"/>
      <c r="D82" s="18"/>
      <c r="E82" s="18"/>
    </row>
    <row r="83" spans="2:5" ht="36" customHeight="1" x14ac:dyDescent="0.3">
      <c r="B83" s="41" t="s">
        <v>9</v>
      </c>
      <c r="C83" s="41"/>
      <c r="D83" s="19">
        <f>G77</f>
        <v>0</v>
      </c>
      <c r="E83" s="27">
        <f>H77</f>
        <v>0</v>
      </c>
    </row>
    <row r="84" spans="2:5" ht="35.1" customHeight="1" x14ac:dyDescent="0.3">
      <c r="B84" s="41" t="s">
        <v>8</v>
      </c>
      <c r="C84" s="41"/>
      <c r="D84" s="19">
        <f>+D82-D83</f>
        <v>0</v>
      </c>
      <c r="E84" s="19">
        <f>E82-E83</f>
        <v>0</v>
      </c>
    </row>
  </sheetData>
  <mergeCells count="15">
    <mergeCell ref="A1:J1"/>
    <mergeCell ref="J4:J6"/>
    <mergeCell ref="B2:D2"/>
    <mergeCell ref="B3:D3"/>
    <mergeCell ref="B4:B6"/>
    <mergeCell ref="C4:C6"/>
    <mergeCell ref="D4:D6"/>
    <mergeCell ref="B77:C77"/>
    <mergeCell ref="B82:C82"/>
    <mergeCell ref="B83:C83"/>
    <mergeCell ref="B84:C84"/>
    <mergeCell ref="I4:I6"/>
    <mergeCell ref="E5:F5"/>
    <mergeCell ref="G5:H5"/>
    <mergeCell ref="E4:H4"/>
  </mergeCells>
  <printOptions verticalCentered="1"/>
  <pageMargins left="0" right="0" top="0" bottom="0" header="0.30000000000000004" footer="0.30000000000000004"/>
  <pageSetup paperSize="9" scale="27" orientation="landscape" horizontalDpi="4294967292" verticalDpi="4294967292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REPARTITION_SPAQ_FS </vt:lpstr>
    </vt:vector>
  </TitlesOfParts>
  <Company>Pharmacien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Alice KOUMARE KIBA</dc:creator>
  <cp:lastModifiedBy>Anselme Donessoune</cp:lastModifiedBy>
  <dcterms:created xsi:type="dcterms:W3CDTF">2016-07-07T21:12:29Z</dcterms:created>
  <dcterms:modified xsi:type="dcterms:W3CDTF">2025-05-28T19:07:27Z</dcterms:modified>
</cp:coreProperties>
</file>